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ЦК_ЗТИиИТ\Закупки\2026\5. Ценовой тендер\19264 Ремонт прец. конд. Саха (Якутия)\3. Публикация\"/>
    </mc:Choice>
  </mc:AlternateContent>
  <bookViews>
    <workbookView xWindow="0" yWindow="0" windowWidth="27405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H29" i="1"/>
  <c r="H30" i="1"/>
  <c r="H31" i="1"/>
  <c r="H32" i="1"/>
  <c r="H33" i="1"/>
  <c r="H34" i="1"/>
  <c r="H35" i="1"/>
  <c r="H36" i="1"/>
  <c r="H37" i="1"/>
  <c r="H38" i="1"/>
  <c r="H39" i="1"/>
  <c r="H22" i="1" l="1"/>
  <c r="H23" i="1" l="1"/>
  <c r="H24" i="1"/>
  <c r="H25" i="1"/>
  <c r="H26" i="1"/>
  <c r="H27" i="1"/>
  <c r="B17" i="1" l="1"/>
</calcChain>
</file>

<file path=xl/sharedStrings.xml><?xml version="1.0" encoding="utf-8"?>
<sst xmlns="http://schemas.openxmlformats.org/spreadsheetml/2006/main" count="70" uniqueCount="49">
  <si>
    <t xml:space="preserve">            Инструкция по заполнению:</t>
  </si>
  <si>
    <t>1. Все ячейки жёлтого цвета обязательны к заполнению участником.</t>
  </si>
  <si>
    <t>2. Предложения участников с незаполненными ячейками жёлтого цвета к рассмотрению приниматься не будут!!!</t>
  </si>
  <si>
    <t>НМЦ по лоту, руб. с учетом всех налогов</t>
  </si>
  <si>
    <t>Цена договора, предложенная Участником, руб. с учетом всех налогов</t>
  </si>
  <si>
    <t>№</t>
  </si>
  <si>
    <t>Ед. изм.</t>
  </si>
  <si>
    <t xml:space="preserve">Цена за единицу предложенная Участником, с учетом всех налогов </t>
  </si>
  <si>
    <t xml:space="preserve">Стоимость, предложенная Участником, с учетом всех налогов </t>
  </si>
  <si>
    <t>Дата подачи предложения</t>
  </si>
  <si>
    <t>Наименование компании 
(с указанием организационно-правовой формы)</t>
  </si>
  <si>
    <t>ИНН</t>
  </si>
  <si>
    <t>Контактный телефон:</t>
  </si>
  <si>
    <t>e-mail:</t>
  </si>
  <si>
    <t>Система налогообложения:</t>
  </si>
  <si>
    <t>Применение ЭДО:</t>
  </si>
  <si>
    <t xml:space="preserve">4. Цена договора, предложенная Участником не должна превышать НМЦ по лоту. </t>
  </si>
  <si>
    <t>Наименование работы и модели кондиционера</t>
  </si>
  <si>
    <t>Количество</t>
  </si>
  <si>
    <t>Услуга</t>
  </si>
  <si>
    <r>
      <t xml:space="preserve">Указать в данной ячейке систему налогообложения:
</t>
    </r>
    <r>
      <rPr>
        <i/>
        <sz val="10"/>
        <color rgb="FFFF0000"/>
        <rFont val="Times New Roman"/>
        <family val="1"/>
        <charset val="204"/>
      </rPr>
      <t>ОСН/УСН*</t>
    </r>
    <r>
      <rPr>
        <i/>
        <sz val="10"/>
        <color theme="1"/>
        <rFont val="Times New Roman"/>
        <family val="1"/>
        <charset val="204"/>
      </rPr>
      <t xml:space="preserve">
</t>
    </r>
    <r>
      <rPr>
        <i/>
        <sz val="10"/>
        <color rgb="FFFF0000"/>
        <rFont val="Times New Roman"/>
        <family val="1"/>
        <charset val="204"/>
      </rPr>
      <t xml:space="preserve">*при применении УСН указать </t>
    </r>
    <r>
      <rPr>
        <b/>
        <i/>
        <sz val="10"/>
        <color rgb="FFFF0000"/>
        <rFont val="Times New Roman"/>
        <family val="1"/>
        <charset val="204"/>
      </rPr>
      <t xml:space="preserve">или </t>
    </r>
    <r>
      <rPr>
        <i/>
        <sz val="10"/>
        <color rgb="FFFF0000"/>
        <rFont val="Times New Roman"/>
        <family val="1"/>
        <charset val="204"/>
      </rPr>
      <t xml:space="preserve">размер ставки НДС </t>
    </r>
    <r>
      <rPr>
        <b/>
        <i/>
        <sz val="10"/>
        <color rgb="FFFF0000"/>
        <rFont val="Times New Roman"/>
        <family val="1"/>
        <charset val="204"/>
      </rPr>
      <t xml:space="preserve">или </t>
    </r>
    <r>
      <rPr>
        <i/>
        <sz val="10"/>
        <color rgb="FFFF0000"/>
        <rFont val="Times New Roman"/>
        <family val="1"/>
        <charset val="204"/>
      </rPr>
      <t>указать на основании какой ст. НК РФ не облагается НДС.</t>
    </r>
  </si>
  <si>
    <r>
      <t xml:space="preserve">Указать в данной ячейке способ обмена первичными учетными документами 
</t>
    </r>
    <r>
      <rPr>
        <i/>
        <sz val="10"/>
        <color rgb="FFFF0000"/>
        <rFont val="Times New Roman"/>
        <family val="1"/>
        <charset val="204"/>
      </rPr>
      <t>Указать оператора ЭДО
*обязательно для заполнения</t>
    </r>
  </si>
  <si>
    <t>пример цвета</t>
  </si>
  <si>
    <t>Лот. Выполнение работ по ремонту прецизионных кондиционеров для нужд филиала Сахателеком (Якутия) ПАО "Ростелеком"</t>
  </si>
  <si>
    <t>Адрес установки</t>
  </si>
  <si>
    <t>РС(Я), г. Якутск, ул. Курашова, 22
Stulz CSI 601 A (Чиллер № 1)</t>
  </si>
  <si>
    <t>Тип системы</t>
  </si>
  <si>
    <t>Холодильная машина (чиллер)</t>
  </si>
  <si>
    <t>Ремонт (устранение места утечки хладагента)</t>
  </si>
  <si>
    <t>Замена терморасширительного вентиля (ТРВ) (с учетом стоимости ТРВ)</t>
  </si>
  <si>
    <t xml:space="preserve">Заправка хладагентом (фреоном) (с учетом стоимости хладагента)  </t>
  </si>
  <si>
    <t>Техническое обслуживание</t>
  </si>
  <si>
    <t>Чистка трубопроводов холодильного контура</t>
  </si>
  <si>
    <t>Замена водяного теплообменника (с учетом стоимости теплообменника и расходных материалов)</t>
  </si>
  <si>
    <t>Осушение системы холодильного контура</t>
  </si>
  <si>
    <r>
      <rPr>
        <sz val="12"/>
        <color rgb="FF000000"/>
        <rFont val="Times New Roman"/>
        <family val="1"/>
        <charset val="204"/>
      </rPr>
      <t xml:space="preserve">Замена фильтров </t>
    </r>
    <r>
      <rPr>
        <sz val="12"/>
        <color rgb="FF000000"/>
        <rFont val="Times New Roman"/>
        <family val="1"/>
        <charset val="1"/>
      </rPr>
      <t>(с учетом установки дополнительного фильтра с быстрой сменной системой)</t>
    </r>
    <r>
      <rPr>
        <sz val="12"/>
        <rFont val="Times New Roman"/>
        <family val="1"/>
        <charset val="204"/>
      </rPr>
      <t xml:space="preserve"> и заправка хладагентом </t>
    </r>
  </si>
  <si>
    <t>Проведение пусконаладочных работ</t>
  </si>
  <si>
    <t>Чистка конденсатора, испарителя</t>
  </si>
  <si>
    <t>Замена электролитических конденсаторов в блоке управления вентиляторами конденсатора</t>
  </si>
  <si>
    <t>Установка фильтров на испаритель (с учетом стоимости фильтра)</t>
  </si>
  <si>
    <t>Выпрямление ламелей испарителя</t>
  </si>
  <si>
    <t>Техническое обслуживание (включая транспортные расходы и командировочные)</t>
  </si>
  <si>
    <t>Установка фильтров на испаритель</t>
  </si>
  <si>
    <t>Холодильные машины (чиллера) по холодопроизводительности</t>
  </si>
  <si>
    <t>РС(Я), г. Якутск, ул. Курашова, 22
Stulz CSI 601 A (Чиллер № 2)</t>
  </si>
  <si>
    <t>РС(Я), г. Нерюнгри, ул. Ленина, 3
Stulz ASD 541 A № 1</t>
  </si>
  <si>
    <t>РС(Я), г. Нерюнгри, ул. Ленина, 3
Stulz ASD 541 A № 2</t>
  </si>
  <si>
    <t>Прецизионный кондиционер</t>
  </si>
  <si>
    <t>3. Заполнить ячейки K23 -K39 с единичными ценами на выполение работ, с учетом всех налогов.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</si>
</sst>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theme="2" tint="-0.899990844447157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u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EC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 applyProtection="1">
      <alignment vertical="top"/>
    </xf>
    <xf numFmtId="0" fontId="3" fillId="0" borderId="0" xfId="0" applyFont="1"/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1" fontId="8" fillId="0" borderId="0" xfId="1" applyNumberFormat="1" applyFont="1" applyFill="1" applyAlignment="1" applyProtection="1">
      <alignment vertical="top" wrapText="1"/>
    </xf>
    <xf numFmtId="0" fontId="7" fillId="0" borderId="0" xfId="0" applyFont="1" applyFill="1"/>
    <xf numFmtId="0" fontId="3" fillId="0" borderId="0" xfId="0" applyFont="1" applyFill="1"/>
    <xf numFmtId="14" fontId="9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4" fontId="10" fillId="2" borderId="4" xfId="0" applyNumberFormat="1" applyFont="1" applyFill="1" applyBorder="1" applyAlignment="1" applyProtection="1">
      <alignment vertical="center"/>
      <protection locked="0"/>
    </xf>
    <xf numFmtId="0" fontId="1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4" xfId="0" applyFont="1" applyFill="1" applyBorder="1" applyAlignment="1" applyProtection="1">
      <alignment horizontal="right" vertical="center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 applyProtection="1">
      <alignment horizontal="left"/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0" fontId="20" fillId="0" borderId="4" xfId="2" applyFont="1" applyBorder="1" applyAlignment="1" applyProtection="1">
      <alignment horizontal="center" vertical="center" wrapText="1"/>
    </xf>
    <xf numFmtId="0" fontId="21" fillId="0" borderId="4" xfId="2" applyFont="1" applyBorder="1" applyAlignment="1" applyProtection="1">
      <alignment horizontal="center" vertical="center" wrapText="1"/>
    </xf>
    <xf numFmtId="0" fontId="22" fillId="0" borderId="4" xfId="2" applyFont="1" applyBorder="1" applyAlignment="1" applyProtection="1">
      <alignment horizontal="center" vertical="center" wrapText="1"/>
    </xf>
    <xf numFmtId="1" fontId="23" fillId="0" borderId="0" xfId="1" applyNumberFormat="1" applyFont="1" applyBorder="1" applyAlignment="1" applyProtection="1">
      <alignment horizontal="left" vertical="top" wrapText="1"/>
    </xf>
    <xf numFmtId="49" fontId="12" fillId="0" borderId="4" xfId="0" applyNumberFormat="1" applyFont="1" applyFill="1" applyBorder="1" applyAlignment="1" applyProtection="1">
      <alignment horizontal="center" vertical="center" wrapText="1"/>
    </xf>
    <xf numFmtId="14" fontId="11" fillId="2" borderId="1" xfId="0" applyNumberFormat="1" applyFont="1" applyFill="1" applyBorder="1" applyAlignment="1" applyProtection="1">
      <alignment horizontal="left"/>
      <protection locked="0"/>
    </xf>
    <xf numFmtId="14" fontId="11" fillId="2" borderId="2" xfId="0" applyNumberFormat="1" applyFont="1" applyFill="1" applyBorder="1" applyAlignment="1" applyProtection="1">
      <alignment horizontal="left"/>
      <protection locked="0"/>
    </xf>
    <xf numFmtId="14" fontId="11" fillId="2" borderId="3" xfId="0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top" wrapText="1"/>
    </xf>
    <xf numFmtId="49" fontId="12" fillId="0" borderId="6" xfId="0" applyNumberFormat="1" applyFont="1" applyFill="1" applyBorder="1" applyAlignment="1" applyProtection="1">
      <alignment horizontal="center" vertical="center" wrapText="1"/>
    </xf>
    <xf numFmtId="49" fontId="12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top" wrapText="1"/>
    </xf>
    <xf numFmtId="0" fontId="11" fillId="2" borderId="1" xfId="0" applyFont="1" applyFill="1" applyBorder="1" applyAlignment="1" applyProtection="1">
      <alignment horizontal="left"/>
      <protection locked="0"/>
    </xf>
    <xf numFmtId="0" fontId="11" fillId="2" borderId="2" xfId="0" applyFont="1" applyFill="1" applyBorder="1" applyAlignment="1" applyProtection="1">
      <alignment horizontal="left"/>
      <protection locked="0"/>
    </xf>
    <xf numFmtId="0" fontId="11" fillId="2" borderId="3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 applyProtection="1">
      <alignment horizontal="left"/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16" fillId="2" borderId="2" xfId="0" applyFont="1" applyFill="1" applyBorder="1" applyAlignment="1" applyProtection="1">
      <alignment horizontal="left" vertical="center" wrapText="1"/>
      <protection locked="0"/>
    </xf>
    <xf numFmtId="0" fontId="16" fillId="2" borderId="3" xfId="0" applyFont="1" applyFill="1" applyBorder="1" applyAlignment="1" applyProtection="1">
      <alignment horizontal="left" vertical="center" wrapText="1"/>
      <protection locked="0"/>
    </xf>
    <xf numFmtId="1" fontId="11" fillId="0" borderId="0" xfId="1" applyNumberFormat="1" applyFont="1" applyBorder="1" applyAlignment="1" applyProtection="1">
      <alignment horizontal="left" vertical="top" wrapText="1"/>
    </xf>
    <xf numFmtId="1" fontId="14" fillId="0" borderId="0" xfId="1" applyNumberFormat="1" applyFont="1" applyBorder="1" applyAlignment="1" applyProtection="1">
      <alignment horizontal="left" vertical="top" wrapText="1"/>
    </xf>
    <xf numFmtId="1" fontId="10" fillId="0" borderId="0" xfId="1" applyNumberFormat="1" applyFont="1" applyBorder="1" applyAlignment="1" applyProtection="1">
      <alignment vertical="top" wrapText="1"/>
    </xf>
    <xf numFmtId="0" fontId="10" fillId="0" borderId="0" xfId="0" applyFont="1" applyProtection="1"/>
    <xf numFmtId="0" fontId="7" fillId="0" borderId="0" xfId="0" applyFont="1" applyFill="1" applyProtection="1"/>
    <xf numFmtId="14" fontId="9" fillId="0" borderId="0" xfId="0" applyNumberFormat="1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3" fillId="0" borderId="0" xfId="0" applyFont="1" applyProtection="1"/>
    <xf numFmtId="0" fontId="11" fillId="0" borderId="4" xfId="2" applyFont="1" applyFill="1" applyBorder="1" applyAlignment="1" applyProtection="1">
      <alignment horizontal="right" vertical="center" wrapText="1" indent="3"/>
    </xf>
    <xf numFmtId="0" fontId="11" fillId="0" borderId="4" xfId="2" applyFont="1" applyFill="1" applyBorder="1" applyAlignment="1" applyProtection="1">
      <alignment horizontal="center" vertical="center" wrapText="1"/>
    </xf>
    <xf numFmtId="0" fontId="11" fillId="0" borderId="6" xfId="2" applyFont="1" applyFill="1" applyBorder="1" applyAlignment="1" applyProtection="1">
      <alignment horizontal="center" vertical="center" wrapText="1"/>
    </xf>
    <xf numFmtId="0" fontId="11" fillId="0" borderId="5" xfId="2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horizontal="right" vertical="center" wrapText="1" indent="3"/>
    </xf>
    <xf numFmtId="3" fontId="13" fillId="0" borderId="4" xfId="2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A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showGridLines="0" tabSelected="1" zoomScale="70" zoomScaleNormal="70" workbookViewId="0">
      <selection activeCell="B15" sqref="B15:G15"/>
    </sheetView>
  </sheetViews>
  <sheetFormatPr defaultColWidth="9.140625" defaultRowHeight="15" x14ac:dyDescent="0.25"/>
  <cols>
    <col min="1" max="1" width="19" style="2" customWidth="1"/>
    <col min="2" max="3" width="23.42578125" style="2" customWidth="1"/>
    <col min="4" max="4" width="102.5703125" style="2" bestFit="1" customWidth="1"/>
    <col min="5" max="5" width="12.140625" style="2" customWidth="1"/>
    <col min="6" max="6" width="13.42578125" style="2" customWidth="1"/>
    <col min="7" max="7" width="24.42578125" style="2" customWidth="1"/>
    <col min="8" max="8" width="24.7109375" style="2" customWidth="1"/>
    <col min="9" max="9" width="22.85546875" style="2" customWidth="1"/>
    <col min="10" max="10" width="21" style="2" customWidth="1"/>
    <col min="11" max="12" width="18.5703125" style="2" customWidth="1"/>
    <col min="13" max="13" width="17.7109375" style="2" customWidth="1"/>
    <col min="14" max="16384" width="9.140625" style="2"/>
  </cols>
  <sheetData>
    <row r="1" spans="1:39" ht="17.45" customHeight="1" x14ac:dyDescent="0.25">
      <c r="A1" s="32" t="s">
        <v>23</v>
      </c>
      <c r="B1" s="32"/>
      <c r="C1" s="32"/>
      <c r="D1" s="32"/>
      <c r="E1" s="32"/>
      <c r="F1" s="32"/>
      <c r="G1" s="32"/>
      <c r="H1" s="32"/>
      <c r="I1" s="16"/>
      <c r="J1" s="16"/>
      <c r="K1" s="16"/>
      <c r="L1" s="16"/>
      <c r="M1" s="1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8.75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ht="15" customHeight="1" x14ac:dyDescent="0.25">
      <c r="A3" s="35" t="s">
        <v>0</v>
      </c>
      <c r="B3" s="35"/>
      <c r="C3" s="35"/>
      <c r="D3" s="35"/>
      <c r="E3" s="35"/>
      <c r="F3" s="35"/>
      <c r="G3" s="35"/>
      <c r="H3" s="5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15.75" x14ac:dyDescent="0.25">
      <c r="A4" s="49" t="s">
        <v>1</v>
      </c>
      <c r="B4" s="49"/>
      <c r="C4" s="49"/>
      <c r="D4" s="49"/>
      <c r="E4" s="49"/>
      <c r="F4" s="49"/>
      <c r="G4" s="20" t="s">
        <v>22</v>
      </c>
      <c r="H4" s="7"/>
      <c r="I4" s="7"/>
      <c r="J4" s="8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ht="15.75" x14ac:dyDescent="0.25">
      <c r="A5" s="50" t="s">
        <v>2</v>
      </c>
      <c r="B5" s="50"/>
      <c r="C5" s="50"/>
      <c r="D5" s="50"/>
      <c r="E5" s="50"/>
      <c r="F5" s="50"/>
      <c r="G5" s="50"/>
      <c r="H5" s="9"/>
      <c r="I5" s="9"/>
      <c r="J5" s="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ht="15.75" x14ac:dyDescent="0.25">
      <c r="A6" s="48" t="s">
        <v>48</v>
      </c>
      <c r="B6" s="48"/>
      <c r="C6" s="48"/>
      <c r="D6" s="48"/>
      <c r="E6" s="48"/>
      <c r="F6" s="48"/>
      <c r="G6" s="48"/>
      <c r="H6" s="9"/>
      <c r="I6" s="9"/>
      <c r="J6" s="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ht="15.75" x14ac:dyDescent="0.25">
      <c r="A7" s="27" t="s">
        <v>16</v>
      </c>
      <c r="B7" s="27"/>
      <c r="C7" s="27"/>
      <c r="D7" s="27"/>
      <c r="E7" s="27"/>
      <c r="F7" s="27"/>
      <c r="G7" s="27"/>
      <c r="H7" s="9"/>
      <c r="I7" s="9"/>
      <c r="J7" s="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ht="27" customHeight="1" x14ac:dyDescent="0.25">
      <c r="A8" s="51"/>
      <c r="B8" s="51"/>
      <c r="C8" s="51"/>
      <c r="D8" s="51"/>
      <c r="E8" s="51"/>
      <c r="F8" s="51"/>
      <c r="G8" s="51"/>
      <c r="H8" s="52"/>
      <c r="I8" s="10"/>
      <c r="J8" s="11"/>
    </row>
    <row r="9" spans="1:39" ht="36.75" customHeight="1" x14ac:dyDescent="0.25">
      <c r="A9" s="19" t="s">
        <v>9</v>
      </c>
      <c r="B9" s="29"/>
      <c r="C9" s="30"/>
      <c r="D9" s="30"/>
      <c r="E9" s="30"/>
      <c r="F9" s="30"/>
      <c r="G9" s="31"/>
      <c r="H9" s="53"/>
      <c r="I9" s="12"/>
      <c r="J9" s="11"/>
    </row>
    <row r="10" spans="1:39" ht="63.75" x14ac:dyDescent="0.25">
      <c r="A10" s="18" t="s">
        <v>10</v>
      </c>
      <c r="B10" s="36"/>
      <c r="C10" s="37"/>
      <c r="D10" s="37"/>
      <c r="E10" s="37"/>
      <c r="F10" s="37"/>
      <c r="G10" s="38"/>
      <c r="H10" s="54"/>
      <c r="I10" s="13"/>
      <c r="J10" s="11"/>
    </row>
    <row r="11" spans="1:39" x14ac:dyDescent="0.25">
      <c r="A11" s="18" t="s">
        <v>11</v>
      </c>
      <c r="B11" s="39"/>
      <c r="C11" s="40"/>
      <c r="D11" s="40"/>
      <c r="E11" s="40"/>
      <c r="F11" s="40"/>
      <c r="G11" s="41"/>
      <c r="H11" s="55"/>
      <c r="I11" s="14"/>
      <c r="J11" s="11"/>
    </row>
    <row r="12" spans="1:39" ht="32.25" customHeight="1" x14ac:dyDescent="0.25">
      <c r="A12" s="18" t="s">
        <v>12</v>
      </c>
      <c r="B12" s="21"/>
      <c r="C12" s="22"/>
      <c r="D12" s="22"/>
      <c r="E12" s="22"/>
      <c r="F12" s="22"/>
      <c r="G12" s="23"/>
      <c r="H12" s="55"/>
      <c r="I12" s="14"/>
      <c r="J12" s="11"/>
    </row>
    <row r="13" spans="1:39" x14ac:dyDescent="0.25">
      <c r="A13" s="18" t="s">
        <v>13</v>
      </c>
      <c r="B13" s="21"/>
      <c r="C13" s="22"/>
      <c r="D13" s="22"/>
      <c r="E13" s="22"/>
      <c r="F13" s="22"/>
      <c r="G13" s="23"/>
      <c r="H13" s="55"/>
      <c r="I13" s="14"/>
      <c r="J13" s="11"/>
    </row>
    <row r="14" spans="1:39" ht="67.5" customHeight="1" x14ac:dyDescent="0.25">
      <c r="A14" s="18" t="s">
        <v>14</v>
      </c>
      <c r="B14" s="45" t="s">
        <v>20</v>
      </c>
      <c r="C14" s="46"/>
      <c r="D14" s="46"/>
      <c r="E14" s="46"/>
      <c r="F14" s="46"/>
      <c r="G14" s="47"/>
      <c r="H14" s="55"/>
      <c r="I14" s="14"/>
      <c r="J14" s="11"/>
    </row>
    <row r="15" spans="1:39" ht="57" customHeight="1" x14ac:dyDescent="0.25">
      <c r="A15" s="18" t="s">
        <v>15</v>
      </c>
      <c r="B15" s="45" t="s">
        <v>21</v>
      </c>
      <c r="C15" s="46"/>
      <c r="D15" s="46"/>
      <c r="E15" s="46"/>
      <c r="F15" s="46"/>
      <c r="G15" s="47"/>
      <c r="H15" s="55"/>
      <c r="I15" s="14"/>
      <c r="J15" s="11"/>
    </row>
    <row r="16" spans="1:39" s="11" customFormat="1" ht="29.25" customHeight="1" x14ac:dyDescent="0.25">
      <c r="A16" s="19" t="s">
        <v>3</v>
      </c>
      <c r="B16" s="42">
        <v>1020972</v>
      </c>
      <c r="C16" s="43"/>
      <c r="D16" s="43"/>
      <c r="E16" s="43"/>
      <c r="F16" s="43"/>
      <c r="G16" s="44"/>
      <c r="H16" s="15"/>
      <c r="I16" s="15"/>
    </row>
    <row r="17" spans="1:15" s="11" customFormat="1" ht="53.45" customHeight="1" x14ac:dyDescent="0.25">
      <c r="A17" s="19" t="s">
        <v>4</v>
      </c>
      <c r="B17" s="42">
        <f>IF(ROUND(SUM(H22:H39),2)&gt;B16,"Цена договора, предложенная Участником превышает НМЦ по лоту",ROUND(SUM(H22:H39),2))</f>
        <v>0</v>
      </c>
      <c r="C17" s="43"/>
      <c r="D17" s="43"/>
      <c r="E17" s="43"/>
      <c r="F17" s="43"/>
      <c r="G17" s="44"/>
      <c r="H17" s="15"/>
      <c r="I17" s="15"/>
    </row>
    <row r="18" spans="1:15" x14ac:dyDescent="0.25">
      <c r="A18" s="56"/>
      <c r="B18" s="56"/>
      <c r="C18" s="56"/>
      <c r="D18" s="56"/>
      <c r="E18" s="56"/>
      <c r="F18" s="56"/>
      <c r="G18" s="56"/>
      <c r="H18" s="56"/>
    </row>
    <row r="19" spans="1:15" x14ac:dyDescent="0.25">
      <c r="A19" s="56"/>
      <c r="B19" s="56"/>
      <c r="C19" s="56"/>
      <c r="D19" s="56"/>
      <c r="E19" s="56"/>
      <c r="F19" s="56"/>
      <c r="G19" s="56"/>
      <c r="H19" s="56"/>
    </row>
    <row r="20" spans="1:15" x14ac:dyDescent="0.25">
      <c r="A20" s="57" t="s">
        <v>5</v>
      </c>
      <c r="B20" s="58" t="s">
        <v>24</v>
      </c>
      <c r="C20" s="59" t="s">
        <v>26</v>
      </c>
      <c r="D20" s="58" t="s">
        <v>17</v>
      </c>
      <c r="E20" s="58" t="s">
        <v>6</v>
      </c>
      <c r="F20" s="28" t="s">
        <v>18</v>
      </c>
      <c r="G20" s="33" t="s">
        <v>7</v>
      </c>
      <c r="H20" s="28" t="s">
        <v>8</v>
      </c>
    </row>
    <row r="21" spans="1:15" ht="51.75" customHeight="1" x14ac:dyDescent="0.25">
      <c r="A21" s="57"/>
      <c r="B21" s="58"/>
      <c r="C21" s="60"/>
      <c r="D21" s="58"/>
      <c r="E21" s="58"/>
      <c r="F21" s="28"/>
      <c r="G21" s="34"/>
      <c r="H21" s="28"/>
    </row>
    <row r="22" spans="1:15" ht="15.75" customHeight="1" x14ac:dyDescent="0.25">
      <c r="A22" s="61">
        <v>1</v>
      </c>
      <c r="B22" s="26" t="s">
        <v>25</v>
      </c>
      <c r="C22" s="26" t="s">
        <v>27</v>
      </c>
      <c r="D22" s="24" t="s">
        <v>28</v>
      </c>
      <c r="E22" s="62" t="s">
        <v>19</v>
      </c>
      <c r="F22" s="63">
        <v>1</v>
      </c>
      <c r="G22" s="17"/>
      <c r="H22" s="64">
        <f t="shared" ref="H22:H39" si="0">ROUNDDOWN(G22*F22,2)</f>
        <v>0</v>
      </c>
    </row>
    <row r="23" spans="1:15" ht="26.1" customHeight="1" x14ac:dyDescent="0.25">
      <c r="A23" s="61">
        <v>2</v>
      </c>
      <c r="B23" s="26"/>
      <c r="C23" s="26"/>
      <c r="D23" s="24" t="s">
        <v>29</v>
      </c>
      <c r="E23" s="62" t="s">
        <v>19</v>
      </c>
      <c r="F23" s="63">
        <v>1</v>
      </c>
      <c r="G23" s="17"/>
      <c r="H23" s="64">
        <f t="shared" si="0"/>
        <v>0</v>
      </c>
    </row>
    <row r="24" spans="1:15" ht="26.1" customHeight="1" x14ac:dyDescent="0.25">
      <c r="A24" s="61">
        <v>3</v>
      </c>
      <c r="B24" s="26"/>
      <c r="C24" s="26"/>
      <c r="D24" s="24" t="s">
        <v>30</v>
      </c>
      <c r="E24" s="62" t="s">
        <v>19</v>
      </c>
      <c r="F24" s="63">
        <v>1</v>
      </c>
      <c r="G24" s="17"/>
      <c r="H24" s="64">
        <f t="shared" si="0"/>
        <v>0</v>
      </c>
    </row>
    <row r="25" spans="1:15" ht="26.1" customHeight="1" x14ac:dyDescent="0.25">
      <c r="A25" s="61">
        <v>4</v>
      </c>
      <c r="B25" s="26"/>
      <c r="C25" s="26"/>
      <c r="D25" s="24" t="s">
        <v>31</v>
      </c>
      <c r="E25" s="62" t="s">
        <v>19</v>
      </c>
      <c r="F25" s="63">
        <v>1</v>
      </c>
      <c r="G25" s="17"/>
      <c r="H25" s="64">
        <f t="shared" si="0"/>
        <v>0</v>
      </c>
    </row>
    <row r="26" spans="1:15" ht="26.1" customHeight="1" x14ac:dyDescent="0.25">
      <c r="A26" s="61">
        <v>5</v>
      </c>
      <c r="B26" s="26" t="s">
        <v>44</v>
      </c>
      <c r="C26" s="26" t="s">
        <v>43</v>
      </c>
      <c r="D26" s="24" t="s">
        <v>32</v>
      </c>
      <c r="E26" s="62" t="s">
        <v>19</v>
      </c>
      <c r="F26" s="63">
        <v>1</v>
      </c>
      <c r="G26" s="17"/>
      <c r="H26" s="64">
        <f t="shared" si="0"/>
        <v>0</v>
      </c>
    </row>
    <row r="27" spans="1:15" customFormat="1" ht="15.75" x14ac:dyDescent="0.25">
      <c r="A27" s="61">
        <v>6</v>
      </c>
      <c r="B27" s="26"/>
      <c r="C27" s="26"/>
      <c r="D27" s="24" t="s">
        <v>33</v>
      </c>
      <c r="E27" s="62" t="s">
        <v>19</v>
      </c>
      <c r="F27" s="63">
        <v>1</v>
      </c>
      <c r="G27" s="17"/>
      <c r="H27" s="64">
        <f t="shared" si="0"/>
        <v>0</v>
      </c>
      <c r="I27" s="2"/>
    </row>
    <row r="28" spans="1:15" ht="15.75" x14ac:dyDescent="0.25">
      <c r="A28" s="61">
        <v>7</v>
      </c>
      <c r="B28" s="26"/>
      <c r="C28" s="26"/>
      <c r="D28" s="24" t="s">
        <v>34</v>
      </c>
      <c r="E28" s="62" t="s">
        <v>19</v>
      </c>
      <c r="F28" s="63">
        <v>1</v>
      </c>
      <c r="G28" s="17"/>
      <c r="H28" s="64">
        <f t="shared" si="0"/>
        <v>0</v>
      </c>
    </row>
    <row r="29" spans="1:15" ht="14.1" customHeight="1" x14ac:dyDescent="0.25">
      <c r="A29" s="61">
        <v>8</v>
      </c>
      <c r="B29" s="26"/>
      <c r="C29" s="26"/>
      <c r="D29" s="25" t="s">
        <v>35</v>
      </c>
      <c r="E29" s="62" t="s">
        <v>19</v>
      </c>
      <c r="F29" s="63">
        <v>1</v>
      </c>
      <c r="G29" s="17"/>
      <c r="H29" s="64">
        <f t="shared" si="0"/>
        <v>0</v>
      </c>
      <c r="J29"/>
      <c r="K29"/>
      <c r="L29"/>
      <c r="M29"/>
      <c r="N29"/>
      <c r="O29"/>
    </row>
    <row r="30" spans="1:15" ht="15.75" x14ac:dyDescent="0.25">
      <c r="A30" s="61">
        <v>9</v>
      </c>
      <c r="B30" s="26"/>
      <c r="C30" s="26"/>
      <c r="D30" s="24" t="s">
        <v>36</v>
      </c>
      <c r="E30" s="62" t="s">
        <v>19</v>
      </c>
      <c r="F30" s="63">
        <v>1</v>
      </c>
      <c r="G30" s="17"/>
      <c r="H30" s="64">
        <f t="shared" si="0"/>
        <v>0</v>
      </c>
    </row>
    <row r="31" spans="1:15" ht="15.75" x14ac:dyDescent="0.25">
      <c r="A31" s="61">
        <v>10</v>
      </c>
      <c r="B31" s="26"/>
      <c r="C31" s="26"/>
      <c r="D31" s="24" t="s">
        <v>37</v>
      </c>
      <c r="E31" s="62" t="s">
        <v>19</v>
      </c>
      <c r="F31" s="63">
        <v>1</v>
      </c>
      <c r="G31" s="17"/>
      <c r="H31" s="64">
        <f t="shared" si="0"/>
        <v>0</v>
      </c>
    </row>
    <row r="32" spans="1:15" ht="15.75" x14ac:dyDescent="0.25">
      <c r="A32" s="61">
        <v>11</v>
      </c>
      <c r="B32" s="26" t="s">
        <v>45</v>
      </c>
      <c r="C32" s="26" t="s">
        <v>47</v>
      </c>
      <c r="D32" s="24" t="s">
        <v>38</v>
      </c>
      <c r="E32" s="62" t="s">
        <v>19</v>
      </c>
      <c r="F32" s="63">
        <v>1</v>
      </c>
      <c r="G32" s="17"/>
      <c r="H32" s="64">
        <f t="shared" si="0"/>
        <v>0</v>
      </c>
    </row>
    <row r="33" spans="1:8" ht="15.75" x14ac:dyDescent="0.25">
      <c r="A33" s="61">
        <v>12</v>
      </c>
      <c r="B33" s="26"/>
      <c r="C33" s="26"/>
      <c r="D33" s="24" t="s">
        <v>39</v>
      </c>
      <c r="E33" s="62" t="s">
        <v>19</v>
      </c>
      <c r="F33" s="63">
        <v>1</v>
      </c>
      <c r="G33" s="17"/>
      <c r="H33" s="64">
        <f t="shared" si="0"/>
        <v>0</v>
      </c>
    </row>
    <row r="34" spans="1:8" ht="15.75" x14ac:dyDescent="0.25">
      <c r="A34" s="61">
        <v>13</v>
      </c>
      <c r="B34" s="26"/>
      <c r="C34" s="26"/>
      <c r="D34" s="24" t="s">
        <v>40</v>
      </c>
      <c r="E34" s="62" t="s">
        <v>19</v>
      </c>
      <c r="F34" s="63">
        <v>1</v>
      </c>
      <c r="G34" s="17"/>
      <c r="H34" s="64">
        <f t="shared" si="0"/>
        <v>0</v>
      </c>
    </row>
    <row r="35" spans="1:8" ht="15.75" x14ac:dyDescent="0.25">
      <c r="A35" s="61">
        <v>14</v>
      </c>
      <c r="B35" s="26"/>
      <c r="C35" s="26"/>
      <c r="D35" s="24" t="s">
        <v>41</v>
      </c>
      <c r="E35" s="62" t="s">
        <v>19</v>
      </c>
      <c r="F35" s="63">
        <v>1</v>
      </c>
      <c r="G35" s="17"/>
      <c r="H35" s="64">
        <f t="shared" si="0"/>
        <v>0</v>
      </c>
    </row>
    <row r="36" spans="1:8" ht="15.75" x14ac:dyDescent="0.25">
      <c r="A36" s="61">
        <v>15</v>
      </c>
      <c r="B36" s="26" t="s">
        <v>46</v>
      </c>
      <c r="C36" s="26" t="s">
        <v>47</v>
      </c>
      <c r="D36" s="24" t="s">
        <v>38</v>
      </c>
      <c r="E36" s="62" t="s">
        <v>19</v>
      </c>
      <c r="F36" s="63">
        <v>1</v>
      </c>
      <c r="G36" s="17"/>
      <c r="H36" s="64">
        <f t="shared" si="0"/>
        <v>0</v>
      </c>
    </row>
    <row r="37" spans="1:8" ht="15.75" x14ac:dyDescent="0.25">
      <c r="A37" s="61">
        <v>16</v>
      </c>
      <c r="B37" s="26"/>
      <c r="C37" s="26"/>
      <c r="D37" s="24" t="s">
        <v>42</v>
      </c>
      <c r="E37" s="62" t="s">
        <v>19</v>
      </c>
      <c r="F37" s="63">
        <v>1</v>
      </c>
      <c r="G37" s="17"/>
      <c r="H37" s="64">
        <f t="shared" si="0"/>
        <v>0</v>
      </c>
    </row>
    <row r="38" spans="1:8" ht="15.75" x14ac:dyDescent="0.25">
      <c r="A38" s="61">
        <v>17</v>
      </c>
      <c r="B38" s="26"/>
      <c r="C38" s="26"/>
      <c r="D38" s="24" t="s">
        <v>40</v>
      </c>
      <c r="E38" s="62" t="s">
        <v>19</v>
      </c>
      <c r="F38" s="63">
        <v>1</v>
      </c>
      <c r="G38" s="17"/>
      <c r="H38" s="64">
        <f t="shared" si="0"/>
        <v>0</v>
      </c>
    </row>
    <row r="39" spans="1:8" ht="15.75" x14ac:dyDescent="0.25">
      <c r="A39" s="61">
        <v>18</v>
      </c>
      <c r="B39" s="26"/>
      <c r="C39" s="26"/>
      <c r="D39" s="24" t="s">
        <v>31</v>
      </c>
      <c r="E39" s="62" t="s">
        <v>19</v>
      </c>
      <c r="F39" s="63">
        <v>1</v>
      </c>
      <c r="G39" s="17"/>
      <c r="H39" s="64">
        <f t="shared" si="0"/>
        <v>0</v>
      </c>
    </row>
    <row r="40" spans="1:8" x14ac:dyDescent="0.25">
      <c r="G40" s="65"/>
    </row>
  </sheetData>
  <sheetProtection algorithmName="SHA-512" hashValue="sk4xlFjPSB8uInGr5/TSasX/Y5XoO8uqsVW6Vmw1VGhgI6Tm/M6sDOEAkPcheVsrFaiyu0VaZD8c1Y+7JkNwTg==" saltValue="OxfSS4xOcrTiSrPUJ4+uFg==" spinCount="100000" sheet="1" objects="1" scenarios="1"/>
  <mergeCells count="29">
    <mergeCell ref="H20:H21"/>
    <mergeCell ref="B9:G9"/>
    <mergeCell ref="A1:H1"/>
    <mergeCell ref="G20:G21"/>
    <mergeCell ref="A3:G3"/>
    <mergeCell ref="B10:G10"/>
    <mergeCell ref="B11:G11"/>
    <mergeCell ref="B16:G16"/>
    <mergeCell ref="B17:G17"/>
    <mergeCell ref="B14:G14"/>
    <mergeCell ref="B15:G15"/>
    <mergeCell ref="A6:G6"/>
    <mergeCell ref="A4:F4"/>
    <mergeCell ref="A5:G5"/>
    <mergeCell ref="A7:G7"/>
    <mergeCell ref="A20:A21"/>
    <mergeCell ref="B20:B21"/>
    <mergeCell ref="D20:D21"/>
    <mergeCell ref="E20:E21"/>
    <mergeCell ref="F20:F21"/>
    <mergeCell ref="C20:C21"/>
    <mergeCell ref="C22:C25"/>
    <mergeCell ref="B22:B25"/>
    <mergeCell ref="B26:B31"/>
    <mergeCell ref="B32:B35"/>
    <mergeCell ref="B36:B39"/>
    <mergeCell ref="C26:C31"/>
    <mergeCell ref="C32:C35"/>
    <mergeCell ref="C36:C39"/>
  </mergeCells>
  <dataValidations count="1">
    <dataValidation type="decimal" operator="lessThanOrEqual" allowBlank="1" showInputMessage="1" showErrorMessage="1" sqref="B17:I17">
      <formula1>741730495.69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Анна Вячеславовна</dc:creator>
  <cp:lastModifiedBy>Борисов Денис Геннадьевич</cp:lastModifiedBy>
  <dcterms:created xsi:type="dcterms:W3CDTF">2025-04-17T07:31:52Z</dcterms:created>
  <dcterms:modified xsi:type="dcterms:W3CDTF">2026-04-29T06:31:22Z</dcterms:modified>
</cp:coreProperties>
</file>